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15576" windowHeight="9780"/>
  </bookViews>
  <sheets>
    <sheet name="ИСТОЧНИКИ (1)" sheetId="4" r:id="rId1"/>
  </sheets>
  <definedNames>
    <definedName name="_xlnm.Print_Area" localSheetId="0">'ИСТОЧНИКИ (1)'!$A$1:$G$13</definedName>
  </definedNames>
  <calcPr calcId="125725"/>
</workbook>
</file>

<file path=xl/calcChain.xml><?xml version="1.0" encoding="utf-8"?>
<calcChain xmlns="http://schemas.openxmlformats.org/spreadsheetml/2006/main">
  <c r="E7" i="4"/>
  <c r="E6"/>
  <c r="F7"/>
  <c r="D8"/>
  <c r="C8"/>
  <c r="B8"/>
  <c r="F8" l="1"/>
  <c r="G8"/>
  <c r="G6"/>
  <c r="G7"/>
  <c r="F6"/>
  <c r="E8" l="1"/>
</calcChain>
</file>

<file path=xl/sharedStrings.xml><?xml version="1.0" encoding="utf-8"?>
<sst xmlns="http://schemas.openxmlformats.org/spreadsheetml/2006/main" count="17" uniqueCount="17">
  <si>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</si>
  <si>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</si>
  <si>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</si>
  <si>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</si>
  <si>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</si>
  <si>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</si>
  <si>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</si>
  <si>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>администрации города Ставрополя</t>
  </si>
  <si>
    <t xml:space="preserve">Кассовое исполнение </t>
  </si>
  <si>
    <t>Остаток кассового плана</t>
  </si>
  <si>
    <t>по источникам финансирования по состоянию на 31.01.2017 года</t>
  </si>
  <si>
    <t>Бюджетные ассигнования на 2017 год</t>
  </si>
  <si>
    <t>% исполнения к кассовому плану</t>
  </si>
  <si>
    <t>Заместитель главы администрации города Ставрополя,</t>
  </si>
  <si>
    <t>руководитель комитета финансов и бюджета</t>
  </si>
  <si>
    <t>В.В. Костюков</t>
  </si>
  <si>
    <t>Кассовый план на январь                                                 2017 года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</si>
</sst>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_ ;[Red]\-#,##0.00\ "/>
  </numFmts>
  <fonts count="14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7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32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6" fillId="0" borderId="1" xfId="0" applyNumberFormat="1" applyFont="1" applyBorder="1"/>
    <xf numFmtId="0" fontId="5" fillId="0" borderId="1" xfId="0" applyFont="1" applyFill="1" applyBorder="1" applyAlignment="1">
      <alignment wrapText="1"/>
    </xf>
    <xf numFmtId="164" fontId="5" fillId="0" borderId="1" xfId="0" applyNumberFormat="1" applyFont="1" applyFill="1" applyBorder="1" applyAlignment="1">
      <alignment wrapText="1"/>
    </xf>
    <xf numFmtId="164" fontId="5" fillId="0" borderId="1" xfId="0" applyNumberFormat="1" applyFont="1" applyBorder="1"/>
    <xf numFmtId="0" fontId="4" fillId="0" borderId="0" xfId="1" applyFill="1" applyBorder="1"/>
    <xf numFmtId="0" fontId="9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0" fontId="6" fillId="0" borderId="0" xfId="1" applyFont="1" applyFill="1" applyProtection="1">
      <protection hidden="1"/>
    </xf>
    <xf numFmtId="165" fontId="13" fillId="0" borderId="0" xfId="1" applyNumberFormat="1" applyFont="1" applyFill="1" applyAlignment="1" applyProtection="1">
      <protection hidden="1"/>
    </xf>
    <xf numFmtId="165" fontId="12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3" fontId="6" fillId="0" borderId="1" xfId="0" applyNumberFormat="1" applyFont="1" applyFill="1" applyBorder="1" applyAlignment="1">
      <alignment wrapText="1"/>
    </xf>
    <xf numFmtId="3" fontId="7" fillId="0" borderId="1" xfId="0" applyNumberFormat="1" applyFont="1" applyBorder="1"/>
  </cellXfs>
  <cellStyles count="275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0" xfId="77"/>
    <cellStyle name="Обычный 2 141" xfId="78"/>
    <cellStyle name="Обычный 2 142" xfId="79"/>
    <cellStyle name="Обычный 2 143" xfId="80"/>
    <cellStyle name="Обычный 2 144" xfId="81"/>
    <cellStyle name="Обычный 2 145" xfId="82"/>
    <cellStyle name="Обычный 2 146" xfId="83"/>
    <cellStyle name="Обычный 2 147" xfId="84"/>
    <cellStyle name="Обычный 2 148" xfId="85"/>
    <cellStyle name="Обычный 2 149" xfId="86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1" xfId="92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57" xfId="99"/>
    <cellStyle name="Обычный 2 158" xfId="100"/>
    <cellStyle name="Обычный 2 16" xfId="101"/>
    <cellStyle name="Обычный 2 17" xfId="102"/>
    <cellStyle name="Обычный 2 18" xfId="103"/>
    <cellStyle name="Обычный 2 188" xfId="104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15"/>
  <sheetViews>
    <sheetView tabSelected="1" view="pageBreakPreview" zoomScale="70" zoomScaleNormal="100" zoomScaleSheetLayoutView="70" workbookViewId="0">
      <selection activeCell="D8" sqref="D8"/>
    </sheetView>
  </sheetViews>
  <sheetFormatPr defaultColWidth="8.88671875" defaultRowHeight="14.4"/>
  <cols>
    <col min="1" max="1" width="27.33203125" customWidth="1"/>
    <col min="2" max="2" width="15.6640625" customWidth="1"/>
    <col min="3" max="3" width="14.7773437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26" t="s">
        <v>0</v>
      </c>
      <c r="B1" s="26"/>
      <c r="C1" s="26"/>
      <c r="D1" s="26"/>
      <c r="E1" s="26"/>
      <c r="F1" s="26"/>
      <c r="G1" s="26"/>
      <c r="H1" s="1"/>
    </row>
    <row r="2" spans="1:8" ht="17.399999999999999">
      <c r="A2" s="26" t="s">
        <v>10</v>
      </c>
      <c r="B2" s="26"/>
      <c r="C2" s="26"/>
      <c r="D2" s="26"/>
      <c r="E2" s="26"/>
      <c r="F2" s="26"/>
      <c r="G2" s="2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27" t="s">
        <v>1</v>
      </c>
      <c r="C4" s="28"/>
      <c r="D4" s="28"/>
      <c r="E4" s="28"/>
      <c r="F4" s="28"/>
      <c r="G4" s="29"/>
    </row>
    <row r="5" spans="1:8" ht="105.6" customHeight="1">
      <c r="A5" s="5" t="s">
        <v>2</v>
      </c>
      <c r="B5" s="5" t="s">
        <v>11</v>
      </c>
      <c r="C5" s="24" t="s">
        <v>16</v>
      </c>
      <c r="D5" s="24" t="s">
        <v>8</v>
      </c>
      <c r="E5" s="24" t="s">
        <v>9</v>
      </c>
      <c r="F5" s="24" t="s">
        <v>12</v>
      </c>
      <c r="G5" s="25" t="s">
        <v>3</v>
      </c>
    </row>
    <row r="6" spans="1:8" ht="56.25" customHeight="1">
      <c r="A6" s="6" t="s">
        <v>4</v>
      </c>
      <c r="B6" s="30">
        <v>3734539</v>
      </c>
      <c r="C6" s="30">
        <v>121275</v>
      </c>
      <c r="D6" s="30">
        <v>120675</v>
      </c>
      <c r="E6" s="30">
        <f>D6-C6</f>
        <v>-600</v>
      </c>
      <c r="F6" s="7">
        <f t="shared" ref="F6:F8" si="0">ROUND(D6/C6*100,1)</f>
        <v>99.5</v>
      </c>
      <c r="G6" s="8">
        <f>ROUND(D6/B6*100,1)</f>
        <v>3.2</v>
      </c>
    </row>
    <row r="7" spans="1:8" ht="67.5" customHeight="1">
      <c r="A7" s="6" t="s">
        <v>5</v>
      </c>
      <c r="B7" s="30">
        <v>4888507</v>
      </c>
      <c r="C7" s="30">
        <v>202034</v>
      </c>
      <c r="D7" s="30">
        <v>201631</v>
      </c>
      <c r="E7" s="30">
        <f>D7-C7</f>
        <v>-403</v>
      </c>
      <c r="F7" s="7">
        <f t="shared" si="0"/>
        <v>99.8</v>
      </c>
      <c r="G7" s="9">
        <f>ROUND(D7/B7*100,1)</f>
        <v>4.0999999999999996</v>
      </c>
    </row>
    <row r="8" spans="1:8" ht="15.6">
      <c r="A8" s="10" t="s">
        <v>6</v>
      </c>
      <c r="B8" s="31">
        <f>SUM(B6:B7)</f>
        <v>8623046</v>
      </c>
      <c r="C8" s="31">
        <f>SUM(C6:C7)</f>
        <v>323309</v>
      </c>
      <c r="D8" s="31">
        <f>SUM(D6:D7)</f>
        <v>322306</v>
      </c>
      <c r="E8" s="31">
        <f>SUM(E6:E7)</f>
        <v>-1003</v>
      </c>
      <c r="F8" s="11">
        <f t="shared" si="0"/>
        <v>99.7</v>
      </c>
      <c r="G8" s="12">
        <f>ROUND(D8/B8*100,1)</f>
        <v>3.7</v>
      </c>
    </row>
    <row r="10" spans="1:8" ht="15.6">
      <c r="A10" s="15"/>
      <c r="B10" s="16"/>
      <c r="C10" s="17"/>
      <c r="D10" s="17"/>
      <c r="E10" s="16"/>
      <c r="F10" s="18"/>
      <c r="G10" s="19"/>
      <c r="H10" s="13"/>
    </row>
    <row r="11" spans="1:8" ht="15.6">
      <c r="A11" s="20" t="s">
        <v>13</v>
      </c>
      <c r="B11" s="16"/>
      <c r="C11" s="17"/>
      <c r="D11" s="17"/>
      <c r="E11" s="16"/>
      <c r="F11" s="18"/>
      <c r="G11" s="19"/>
      <c r="H11" s="13"/>
    </row>
    <row r="12" spans="1:8" ht="15.6">
      <c r="A12" s="20" t="s">
        <v>14</v>
      </c>
      <c r="B12" s="16"/>
      <c r="C12" s="21"/>
      <c r="D12" s="17"/>
      <c r="E12" s="22"/>
      <c r="F12" s="18"/>
      <c r="G12" s="19"/>
      <c r="H12" s="13"/>
    </row>
    <row r="13" spans="1:8" ht="15.6">
      <c r="A13" s="20" t="s">
        <v>7</v>
      </c>
      <c r="B13" s="15"/>
      <c r="C13" s="15"/>
      <c r="D13" s="15"/>
      <c r="E13" s="15"/>
      <c r="F13" s="15"/>
      <c r="G13" s="23" t="s">
        <v>15</v>
      </c>
      <c r="H13" s="14"/>
    </row>
    <row r="14" spans="1:8" s="13" customFormat="1" ht="15.6">
      <c r="A14" s="20"/>
      <c r="B14" s="16"/>
      <c r="C14" s="15"/>
      <c r="D14" s="15"/>
      <c r="E14" s="15"/>
      <c r="F14" s="15"/>
      <c r="G14" s="14"/>
      <c r="H14" s="23"/>
    </row>
    <row r="15" spans="1:8" s="14" customFormat="1" ht="15.6">
      <c r="A15" s="20"/>
      <c r="B15" s="15"/>
      <c r="C15" s="15"/>
      <c r="D15" s="15"/>
      <c r="E15" s="15"/>
      <c r="F15" s="15"/>
      <c r="G15" s="23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 (1)</vt:lpstr>
      <vt:lpstr>'ИСТОЧНИКИ (1)'!Область_печати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2017-02-10T11:18:53Z</cp:lastPrinted>
  <dcterms:created xsi:type="dcterms:W3CDTF">2015-07-08T13:16:40Z</dcterms:created>
  <dcterms:modified xsi:type="dcterms:W3CDTF">2017-02-10T11:19:35Z</dcterms:modified>
</cp:coreProperties>
</file>